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9" i="1"/>
  <c r="F25"/>
  <c r="F30"/>
  <c r="F28"/>
  <c r="F46"/>
  <c r="F45" s="1"/>
  <c r="F44" s="1"/>
  <c r="F42"/>
  <c r="F41" s="1"/>
  <c r="F37"/>
  <c r="F35"/>
  <c r="F18"/>
  <c r="F27" l="1"/>
  <c r="F24" s="1"/>
  <c r="F34"/>
  <c r="F33" s="1"/>
  <c r="F32" s="1"/>
  <c r="F17"/>
  <c r="F16" l="1"/>
  <c r="F49" l="1"/>
</calcChain>
</file>

<file path=xl/sharedStrings.xml><?xml version="1.0" encoding="utf-8"?>
<sst xmlns="http://schemas.openxmlformats.org/spreadsheetml/2006/main" count="73" uniqueCount="71">
  <si>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</si>
  <si>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</si>
  <si>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</si>
  <si>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</si>
  <si>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</si>
  <si>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</si>
  <si>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</si>
  <si>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</si>
  <si>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</si>
  <si>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</si>
  <si>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</si>
  <si>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</si>
  <si>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</si>
  <si>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</si>
  <si>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</si>
  <si>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</si>
  <si>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</si>
  <si>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</si>
  <si>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</si>
  <si>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</si>
  <si>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</si>
  <si>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</si>
  <si>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</si>
  <si>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</si>
  <si>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</si>
  <si>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</si>
  <si>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</si>
  <si>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</si>
  <si>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</si>
  <si>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</si>
  <si>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</si>
  <si>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</si>
  <si>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</si>
  <si>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</si>
  <si>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</si>
  <si>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</si>
  <si>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</si>
  <si>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</si>
  <si>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</si>
  <si>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</si>
  <si>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</si>
  <si>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</si>
  <si>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</si>
  <si>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</si>
  <si>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</si>
  <si>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</si>
  <si>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</si>
  <si>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</si>
  <si>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</si>
  <si>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92120215001000000150</t>
  </si>
  <si>
    <t>92120215001100000150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</si>
  <si>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</si>
  <si>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</si>
  <si>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</si>
  <si>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</si>
  <si>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</si>
  <si>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</si>
  <si>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</si>
  <si>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</si>
  <si>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</si>
  <si>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</si>
  <si>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Субсидии бюджетам на обеспечение устойчивого развития сельских территорий</t>
  </si>
  <si>
    <t>92120225567000000150</t>
  </si>
  <si>
    <t>Субсидии бюджетам сельских поселений на обеспечение устойчивого развития сельских территорий</t>
  </si>
  <si>
    <t>92120225567100000150</t>
  </si>
  <si>
    <t>Сумма на 2019</t>
  </si>
  <si>
    <t>Сумма  на 2020 год</t>
  </si>
  <si>
    <t>Сумма на 2021 год</t>
  </si>
  <si>
    <t xml:space="preserve">Приложение  1  к  К решению Речицкого сельского Совета народных депутатов от 28.12.2018г. № 175
«О бюджете муниципального образования «Речицкое сельское поселение»на 2019 год и плановый период  2020 и 2021 годов        
</t>
  </si>
  <si>
    <t xml:space="preserve">  ДОХОДЫ  БЮДЖЕТА МУНИЦИПАЛЬНОГО ОБРАЗОВАНИЯ "РЕЧИЦКОЕ СЕЛЬСКОЕ ПОСЕЛЕНИЕ" НА 2019 ГОД  И ПЛАНОВЫЙ ПЕРИОД 2020 и 2021 годов</t>
  </si>
  <si>
    <t xml:space="preserve">Приложение №1
К решению №      от         «О внесении изменений в решение «О бюджете 
муниципального образования
 «Речицкое сельское поселение» на 2019 год
и плановый период 2020 и 2021 годов» (в редакции от 28.02.2019 год №184)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</si>
</sst>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2" borderId="1" xfId="1" applyNumberFormat="1" applyFont="1" applyFill="1" applyBorder="1" applyAlignment="1">
      <alignment horizontal="right" wrapText="1"/>
    </xf>
    <xf numFmtId="2" fontId="2" fillId="2" borderId="1" xfId="1" applyNumberFormat="1" applyFont="1" applyFill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0" borderId="0" xfId="0" applyNumberFormat="1" applyFont="1"/>
    <xf numFmtId="2" fontId="1" fillId="0" borderId="1" xfId="0" applyNumberFormat="1" applyFont="1" applyBorder="1" applyAlignment="1">
      <alignment horizontal="center" vertical="top" wrapText="1"/>
    </xf>
    <xf numFmtId="2" fontId="1" fillId="0" borderId="1" xfId="1" applyNumberFormat="1" applyFont="1" applyBorder="1"/>
    <xf numFmtId="2" fontId="2" fillId="0" borderId="1" xfId="0" applyNumberFormat="1" applyFont="1" applyBorder="1"/>
    <xf numFmtId="2" fontId="2" fillId="0" borderId="1" xfId="1" applyNumberFormat="1" applyFont="1" applyBorder="1"/>
    <xf numFmtId="2" fontId="2" fillId="0" borderId="0" xfId="1" applyNumberFormat="1" applyFont="1"/>
    <xf numFmtId="2" fontId="1" fillId="0" borderId="0" xfId="0" applyNumberFormat="1" applyFont="1"/>
    <xf numFmtId="2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D1" zoomScaleNormal="100" workbookViewId="0">
      <selection activeCell="F12" sqref="F12:H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5703125" customWidth="1"/>
    <col min="7" max="7" width="14" style="49" customWidth="1"/>
    <col min="8" max="8" width="17.5703125" style="49" customWidth="1"/>
  </cols>
  <sheetData>
    <row r="1" spans="4:8" ht="15.75" customHeight="1">
      <c r="E1" s="38"/>
    </row>
    <row r="2" spans="4:8" hidden="1"/>
    <row r="3" spans="4:8" hidden="1">
      <c r="E3" s="13"/>
    </row>
    <row r="4" spans="4:8" hidden="1">
      <c r="E4" s="14"/>
    </row>
    <row r="5" spans="4:8" ht="33" hidden="1" customHeight="1">
      <c r="E5" s="15"/>
    </row>
    <row r="6" spans="4:8" hidden="1">
      <c r="E6" s="13"/>
    </row>
    <row r="7" spans="4:8" hidden="1">
      <c r="E7" s="13"/>
    </row>
    <row r="8" spans="4:8">
      <c r="E8" s="58"/>
      <c r="F8" s="59" t="s">
        <v>70</v>
      </c>
      <c r="G8" s="59"/>
      <c r="H8" s="59"/>
    </row>
    <row r="9" spans="4:8">
      <c r="E9" s="58"/>
      <c r="F9" s="59"/>
      <c r="G9" s="59"/>
      <c r="H9" s="59"/>
    </row>
    <row r="10" spans="4:8" ht="76.5" customHeight="1">
      <c r="E10" s="58"/>
      <c r="F10" s="59"/>
      <c r="G10" s="59"/>
      <c r="H10" s="59"/>
    </row>
    <row r="11" spans="4:8">
      <c r="E11" s="1"/>
    </row>
    <row r="12" spans="4:8" ht="122.25" customHeight="1">
      <c r="E12" s="39"/>
      <c r="F12" s="60" t="s">
        <v>68</v>
      </c>
      <c r="G12" s="60"/>
      <c r="H12" s="60"/>
    </row>
    <row r="13" spans="4:8" ht="52.5" customHeight="1">
      <c r="D13" s="57" t="s">
        <v>69</v>
      </c>
      <c r="E13" s="57"/>
    </row>
    <row r="15" spans="4:8" ht="75.75" customHeight="1">
      <c r="D15" s="2" t="s">
        <v>0</v>
      </c>
      <c r="E15" s="2" t="s">
        <v>1</v>
      </c>
      <c r="F15" s="41" t="s">
        <v>65</v>
      </c>
      <c r="G15" s="50" t="s">
        <v>66</v>
      </c>
      <c r="H15" s="50" t="s">
        <v>67</v>
      </c>
    </row>
    <row r="16" spans="4:8">
      <c r="D16" s="8" t="s">
        <v>18</v>
      </c>
      <c r="E16" s="3" t="s">
        <v>2</v>
      </c>
      <c r="F16" s="37">
        <f>F17</f>
        <v>1638000</v>
      </c>
      <c r="G16" s="42">
        <v>1504000</v>
      </c>
      <c r="H16" s="51">
        <v>1584000</v>
      </c>
    </row>
    <row r="17" spans="4:8">
      <c r="D17" s="9" t="s">
        <v>17</v>
      </c>
      <c r="E17" s="4" t="s">
        <v>3</v>
      </c>
      <c r="F17" s="31">
        <f>F18+F22+F24</f>
        <v>1638000</v>
      </c>
      <c r="G17" s="43">
        <v>1504000</v>
      </c>
      <c r="H17" s="52">
        <v>1584000</v>
      </c>
    </row>
    <row r="18" spans="4:8" ht="15.75" thickBot="1">
      <c r="D18" s="5" t="s">
        <v>12</v>
      </c>
      <c r="E18" s="4" t="s">
        <v>4</v>
      </c>
      <c r="F18" s="30">
        <f>F19+F20+F21</f>
        <v>154000</v>
      </c>
      <c r="G18" s="43">
        <v>162000</v>
      </c>
      <c r="H18" s="52">
        <v>171000</v>
      </c>
    </row>
    <row r="19" spans="4:8" ht="84.75" customHeight="1" thickBot="1">
      <c r="D19" s="6" t="s">
        <v>13</v>
      </c>
      <c r="E19" s="17" t="s">
        <v>5</v>
      </c>
      <c r="F19" s="33">
        <v>140000</v>
      </c>
      <c r="G19" s="43">
        <v>148000</v>
      </c>
      <c r="H19" s="52">
        <v>157000</v>
      </c>
    </row>
    <row r="20" spans="4:8" ht="87" customHeight="1" thickBot="1">
      <c r="D20" s="7" t="s">
        <v>14</v>
      </c>
      <c r="E20" s="17" t="s">
        <v>6</v>
      </c>
      <c r="F20" s="33">
        <v>10000</v>
      </c>
      <c r="G20" s="43">
        <v>10000</v>
      </c>
      <c r="H20" s="52">
        <v>10000</v>
      </c>
    </row>
    <row r="21" spans="4:8" ht="54" customHeight="1" thickBot="1">
      <c r="D21" s="7" t="s">
        <v>15</v>
      </c>
      <c r="E21" s="17" t="s">
        <v>7</v>
      </c>
      <c r="F21" s="33">
        <v>4000</v>
      </c>
      <c r="G21" s="43">
        <v>4000</v>
      </c>
      <c r="H21" s="52">
        <v>4000</v>
      </c>
    </row>
    <row r="22" spans="4:8">
      <c r="D22" s="10" t="s">
        <v>19</v>
      </c>
      <c r="E22" s="17" t="s">
        <v>8</v>
      </c>
      <c r="F22" s="30">
        <v>3000</v>
      </c>
      <c r="G22" s="43">
        <v>3000</v>
      </c>
      <c r="H22" s="52">
        <v>3000</v>
      </c>
    </row>
    <row r="23" spans="4:8">
      <c r="D23" s="5" t="s">
        <v>16</v>
      </c>
      <c r="E23" s="17" t="s">
        <v>9</v>
      </c>
      <c r="F23" s="33">
        <v>3000</v>
      </c>
      <c r="G23" s="43">
        <v>3000</v>
      </c>
      <c r="H23" s="52">
        <v>3000</v>
      </c>
    </row>
    <row r="24" spans="4:8">
      <c r="D24" s="22" t="s">
        <v>20</v>
      </c>
      <c r="E24" s="23" t="s">
        <v>21</v>
      </c>
      <c r="F24" s="30">
        <f>F25+F27</f>
        <v>1481000</v>
      </c>
      <c r="G24" s="43">
        <v>1339000</v>
      </c>
      <c r="H24" s="52">
        <v>1410000</v>
      </c>
    </row>
    <row r="25" spans="4:8" ht="15.75" thickBot="1">
      <c r="D25" s="22" t="s">
        <v>22</v>
      </c>
      <c r="E25" s="23" t="s">
        <v>23</v>
      </c>
      <c r="F25" s="30">
        <f>F26</f>
        <v>786000</v>
      </c>
      <c r="G25" s="43">
        <v>704000</v>
      </c>
      <c r="H25" s="52">
        <v>768000</v>
      </c>
    </row>
    <row r="26" spans="4:8" ht="66" customHeight="1" thickBot="1">
      <c r="D26" s="22" t="s">
        <v>24</v>
      </c>
      <c r="E26" s="25" t="s">
        <v>25</v>
      </c>
      <c r="F26" s="33">
        <v>786000</v>
      </c>
      <c r="G26" s="43">
        <v>704000</v>
      </c>
      <c r="H26" s="52">
        <v>768000</v>
      </c>
    </row>
    <row r="27" spans="4:8">
      <c r="D27" s="22" t="s">
        <v>26</v>
      </c>
      <c r="E27" s="23" t="s">
        <v>27</v>
      </c>
      <c r="F27" s="30">
        <f>F28+F30</f>
        <v>695000</v>
      </c>
      <c r="G27" s="43">
        <v>635000</v>
      </c>
      <c r="H27" s="52">
        <v>642000</v>
      </c>
    </row>
    <row r="28" spans="4:8" ht="15.75" thickBot="1">
      <c r="D28" s="22" t="s">
        <v>33</v>
      </c>
      <c r="E28" s="23" t="s">
        <v>28</v>
      </c>
      <c r="F28" s="30">
        <f>F29</f>
        <v>395000</v>
      </c>
      <c r="G28" s="43">
        <v>335000</v>
      </c>
      <c r="H28" s="52">
        <v>342000</v>
      </c>
    </row>
    <row r="29" spans="4:8" ht="30.75" thickBot="1">
      <c r="D29" s="22" t="s">
        <v>29</v>
      </c>
      <c r="E29" s="25" t="s">
        <v>30</v>
      </c>
      <c r="F29" s="33">
        <v>395000</v>
      </c>
      <c r="G29" s="43">
        <v>335000</v>
      </c>
      <c r="H29" s="52">
        <v>342000</v>
      </c>
    </row>
    <row r="30" spans="4:8" ht="15.75" thickBot="1">
      <c r="D30" s="22" t="s">
        <v>31</v>
      </c>
      <c r="E30" s="23" t="s">
        <v>32</v>
      </c>
      <c r="F30" s="30">
        <f>F31</f>
        <v>300000</v>
      </c>
      <c r="G30" s="43">
        <v>300000</v>
      </c>
      <c r="H30" s="43">
        <v>300000</v>
      </c>
    </row>
    <row r="31" spans="4:8" ht="52.5" customHeight="1" thickBot="1">
      <c r="D31" s="22" t="s">
        <v>34</v>
      </c>
      <c r="E31" s="25" t="s">
        <v>47</v>
      </c>
      <c r="F31" s="33">
        <v>300000</v>
      </c>
      <c r="G31" s="43">
        <v>300000</v>
      </c>
      <c r="H31" s="43">
        <v>300000</v>
      </c>
    </row>
    <row r="32" spans="4:8" ht="15.75" thickBot="1">
      <c r="D32" s="12">
        <v>9.212E+19</v>
      </c>
      <c r="E32" s="18" t="s">
        <v>10</v>
      </c>
      <c r="F32" s="34">
        <f>F33</f>
        <v>3263203.31</v>
      </c>
      <c r="G32" s="44">
        <v>390262.6</v>
      </c>
      <c r="H32" s="44">
        <v>386262.6</v>
      </c>
    </row>
    <row r="33" spans="4:8" ht="30.75" thickBot="1">
      <c r="D33" s="24">
        <v>9.21202E+18</v>
      </c>
      <c r="E33" s="25" t="s">
        <v>38</v>
      </c>
      <c r="F33" s="34">
        <f>F34+F41+F44+F39</f>
        <v>3263203.31</v>
      </c>
      <c r="G33" s="45">
        <v>390262.6</v>
      </c>
      <c r="H33" s="45">
        <v>386262.6</v>
      </c>
    </row>
    <row r="34" spans="4:8" ht="15.75" thickBot="1">
      <c r="D34" s="24" t="s">
        <v>48</v>
      </c>
      <c r="E34" s="25" t="s">
        <v>40</v>
      </c>
      <c r="F34" s="32">
        <f>F35+F37</f>
        <v>656500</v>
      </c>
      <c r="G34" s="45">
        <v>192000</v>
      </c>
      <c r="H34" s="45">
        <v>188000</v>
      </c>
    </row>
    <row r="35" spans="4:8" ht="32.25" customHeight="1" thickBot="1">
      <c r="D35" s="24" t="s">
        <v>49</v>
      </c>
      <c r="E35" s="25" t="s">
        <v>41</v>
      </c>
      <c r="F35" s="30">
        <f>F36</f>
        <v>229000</v>
      </c>
      <c r="G35" s="43">
        <v>192000</v>
      </c>
      <c r="H35" s="52">
        <v>188000</v>
      </c>
    </row>
    <row r="36" spans="4:8" ht="30.75" thickBot="1">
      <c r="D36" s="24" t="s">
        <v>50</v>
      </c>
      <c r="E36" s="25" t="s">
        <v>35</v>
      </c>
      <c r="F36" s="33">
        <v>229000</v>
      </c>
      <c r="G36" s="43">
        <v>192000</v>
      </c>
      <c r="H36" s="52">
        <v>188000</v>
      </c>
    </row>
    <row r="37" spans="4:8" ht="30.75" thickBot="1">
      <c r="D37" s="24" t="s">
        <v>51</v>
      </c>
      <c r="E37" s="25" t="s">
        <v>42</v>
      </c>
      <c r="F37" s="30">
        <f>F38</f>
        <v>427500</v>
      </c>
      <c r="G37" s="43">
        <v>0</v>
      </c>
      <c r="H37" s="53">
        <v>0</v>
      </c>
    </row>
    <row r="38" spans="4:8" ht="51" customHeight="1">
      <c r="D38" s="24" t="s">
        <v>52</v>
      </c>
      <c r="E38" s="40" t="s">
        <v>43</v>
      </c>
      <c r="F38" s="33">
        <v>427500</v>
      </c>
      <c r="G38" s="43">
        <v>0</v>
      </c>
      <c r="H38" s="53">
        <v>0</v>
      </c>
    </row>
    <row r="39" spans="4:8" ht="51" customHeight="1">
      <c r="D39" s="22" t="s">
        <v>62</v>
      </c>
      <c r="E39" s="3" t="s">
        <v>61</v>
      </c>
      <c r="F39" s="30">
        <f>F40</f>
        <v>120431.75</v>
      </c>
      <c r="G39" s="43">
        <v>0</v>
      </c>
      <c r="H39" s="53">
        <v>0</v>
      </c>
    </row>
    <row r="40" spans="4:8" ht="51" customHeight="1">
      <c r="D40" s="22" t="s">
        <v>64</v>
      </c>
      <c r="E40" s="4" t="s">
        <v>63</v>
      </c>
      <c r="F40" s="33">
        <v>120431.75</v>
      </c>
      <c r="G40" s="43">
        <v>0</v>
      </c>
      <c r="H40" s="53">
        <v>0</v>
      </c>
    </row>
    <row r="41" spans="4:8" ht="15.75" thickBot="1">
      <c r="D41" s="11" t="s">
        <v>53</v>
      </c>
      <c r="E41" s="18" t="s">
        <v>44</v>
      </c>
      <c r="F41" s="34">
        <f>F42</f>
        <v>198262.6</v>
      </c>
      <c r="G41" s="44">
        <v>198262.6</v>
      </c>
      <c r="H41" s="44">
        <v>198262.6</v>
      </c>
    </row>
    <row r="42" spans="4:8" ht="42.75" customHeight="1" thickBot="1">
      <c r="D42" s="24" t="s">
        <v>57</v>
      </c>
      <c r="E42" s="25" t="s">
        <v>59</v>
      </c>
      <c r="F42" s="30">
        <f>F43</f>
        <v>198262.6</v>
      </c>
      <c r="G42" s="45">
        <v>198262.6</v>
      </c>
      <c r="H42" s="45">
        <v>198262.6</v>
      </c>
    </row>
    <row r="43" spans="4:8" ht="30.75" thickBot="1">
      <c r="D43" s="24" t="s">
        <v>58</v>
      </c>
      <c r="E43" s="25" t="s">
        <v>60</v>
      </c>
      <c r="F43" s="33">
        <v>198262.6</v>
      </c>
      <c r="G43" s="45">
        <v>198262.6</v>
      </c>
      <c r="H43" s="45">
        <v>198262.6</v>
      </c>
    </row>
    <row r="44" spans="4:8" ht="15.75" thickBot="1">
      <c r="D44" s="11" t="s">
        <v>54</v>
      </c>
      <c r="E44" s="18" t="s">
        <v>11</v>
      </c>
      <c r="F44" s="34">
        <f>F45</f>
        <v>2288008.96</v>
      </c>
      <c r="G44" s="46">
        <v>0</v>
      </c>
      <c r="H44" s="46">
        <v>0</v>
      </c>
    </row>
    <row r="45" spans="4:8" ht="54.75" customHeight="1" thickBot="1">
      <c r="D45" s="24" t="s">
        <v>55</v>
      </c>
      <c r="E45" s="26" t="s">
        <v>36</v>
      </c>
      <c r="F45" s="35">
        <f>F46</f>
        <v>2288008.96</v>
      </c>
      <c r="G45" s="47">
        <v>0</v>
      </c>
      <c r="H45" s="47">
        <v>0</v>
      </c>
    </row>
    <row r="46" spans="4:8" ht="74.25" customHeight="1" thickBot="1">
      <c r="D46" s="24" t="s">
        <v>56</v>
      </c>
      <c r="E46" s="26" t="s">
        <v>37</v>
      </c>
      <c r="F46" s="35">
        <f>F47+F48</f>
        <v>2288008.96</v>
      </c>
      <c r="G46" s="47">
        <v>0</v>
      </c>
      <c r="H46" s="47">
        <v>0</v>
      </c>
    </row>
    <row r="47" spans="4:8" ht="128.25" customHeight="1" thickBot="1">
      <c r="D47" s="24" t="s">
        <v>56</v>
      </c>
      <c r="E47" s="27" t="s">
        <v>45</v>
      </c>
      <c r="F47" s="36">
        <v>2260345.96</v>
      </c>
      <c r="G47" s="47">
        <v>0</v>
      </c>
      <c r="H47" s="47">
        <v>0</v>
      </c>
    </row>
    <row r="48" spans="4:8" ht="120" customHeight="1" thickBot="1">
      <c r="D48" s="24" t="s">
        <v>56</v>
      </c>
      <c r="E48" s="27" t="s">
        <v>46</v>
      </c>
      <c r="F48" s="36">
        <v>27663</v>
      </c>
      <c r="G48" s="47">
        <v>0</v>
      </c>
      <c r="H48" s="47">
        <v>0</v>
      </c>
    </row>
    <row r="49" spans="4:8" ht="25.5" customHeight="1">
      <c r="D49" s="24"/>
      <c r="E49" s="28" t="s">
        <v>39</v>
      </c>
      <c r="F49" s="29">
        <f>F32+F16</f>
        <v>4901203.3100000005</v>
      </c>
      <c r="G49" s="48">
        <v>1894262.6</v>
      </c>
      <c r="H49" s="56">
        <v>1970262.6</v>
      </c>
    </row>
    <row r="51" spans="4:8">
      <c r="E51" s="19"/>
      <c r="F51" s="20"/>
      <c r="G51" s="54"/>
    </row>
    <row r="52" spans="4:8">
      <c r="F52" s="21"/>
    </row>
    <row r="53" spans="4:8">
      <c r="F53" s="16"/>
      <c r="G53" s="55"/>
    </row>
  </sheetData>
  <mergeCells count="4">
    <mergeCell ref="D13:E13"/>
    <mergeCell ref="E8:E10"/>
    <mergeCell ref="F8:H10"/>
    <mergeCell ref="F12:H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2019-02-27T12:05:03Z</cp:lastPrinted>
  <dcterms:created xsi:type="dcterms:W3CDTF">2014-07-07T05:57:34Z</dcterms:created>
  <dcterms:modified xsi:type="dcterms:W3CDTF">2019-04-11T12:30:01Z</dcterms:modified>
</cp:coreProperties>
</file>